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ЦКК\ЦКК 2025\ЦКК 38\Вопрос 2\Приложения для закупки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6" i="1"/>
  <c r="K20" i="1" l="1"/>
</calcChain>
</file>

<file path=xl/sharedStrings.xml><?xml version="1.0" encoding="utf-8"?>
<sst xmlns="http://schemas.openxmlformats.org/spreadsheetml/2006/main" count="75" uniqueCount="40">
  <si>
    <t>Приложение №1 к Техническому заданию</t>
  </si>
  <si>
    <t>Перечень и объем поставляемой продукции</t>
  </si>
  <si>
    <t>№ п/п</t>
  </si>
  <si>
    <t>номенклатурный номер</t>
  </si>
  <si>
    <t>наименование продукции</t>
  </si>
  <si>
    <t>характеристики, требования и комплектация материалов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</si>
  <si>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</si>
  <si>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</si>
  <si>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</si>
  <si>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</si>
  <si>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</si>
  <si>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планируемая (предельная) цена договора, руб.</t>
  </si>
  <si>
    <t>цена за ед. без НДС</t>
  </si>
  <si>
    <t>всего без НДС</t>
  </si>
  <si>
    <t>Багор пожарный БПЩ облегченный</t>
  </si>
  <si>
    <t>согласно приложению №2 к техническому заданию</t>
  </si>
  <si>
    <t>25.73.60.190</t>
  </si>
  <si>
    <t>шт.</t>
  </si>
  <si>
    <t>Ведро пожарное конусное металлическое</t>
  </si>
  <si>
    <t>25.99.29.190</t>
  </si>
  <si>
    <t>преимущество</t>
  </si>
  <si>
    <t>Лом пожарный легкий ЛПЛ</t>
  </si>
  <si>
    <t>Огнетушитель ОП-2з ABCE</t>
  </si>
  <si>
    <t>28.29.22.110</t>
  </si>
  <si>
    <t>Огнетушитель ОП-5з ABCE</t>
  </si>
  <si>
    <t>Огнетушитель ОП-8з ABCE</t>
  </si>
  <si>
    <t>Огнетушитель ОП-10з ABCE</t>
  </si>
  <si>
    <t>Огнетушитель ОП-50з ABCE</t>
  </si>
  <si>
    <t>Огнетушитель ОУ-3 BCE</t>
  </si>
  <si>
    <t>Огнетушитель ОУ-5 BCE</t>
  </si>
  <si>
    <t>Огнетушитель ОУ-7 BCE</t>
  </si>
  <si>
    <t>Полотно противопожарное ПП-600 1,5х2м</t>
  </si>
  <si>
    <t>28.99.39.190</t>
  </si>
  <si>
    <t>ограничение</t>
  </si>
  <si>
    <t>Щит пожарный откр. мет. СБ-Р неукомплект</t>
  </si>
  <si>
    <t>Ящик для песка 0,5 м3 разборный метал</t>
  </si>
  <si>
    <t>29.20.21.123</t>
  </si>
  <si>
    <t>Итого:</t>
  </si>
  <si>
    <t>не применяется</t>
  </si>
  <si>
    <t>ПП 1875 п. 5и)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</si>
</sst>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#,##0.00\ _₽"/>
  </numFmts>
  <fonts count="6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/>
    <xf numFmtId="0" fontId="4" fillId="3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2" xfId="0" applyFont="1" applyBorder="1" applyAlignment="1">
      <alignment vertical="center" wrapText="1"/>
    </xf>
    <xf numFmtId="0" fontId="3" fillId="0" borderId="2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" fontId="4" fillId="2" borderId="8" xfId="0" applyNumberFormat="1" applyFont="1" applyFill="1" applyBorder="1" applyAlignment="1">
      <alignment horizontal="center" vertical="center" wrapText="1"/>
    </xf>
    <xf numFmtId="165" fontId="3" fillId="4" borderId="6" xfId="0" applyNumberFormat="1" applyFont="1" applyFill="1" applyBorder="1" applyAlignment="1">
      <alignment horizontal="center" vertical="center" wrapText="1"/>
    </xf>
    <xf numFmtId="165" fontId="3" fillId="4" borderId="6" xfId="0" applyNumberFormat="1" applyFont="1" applyFill="1" applyBorder="1" applyAlignment="1">
      <alignment horizontal="center" wrapText="1"/>
    </xf>
    <xf numFmtId="165" fontId="3" fillId="4" borderId="6" xfId="0" applyNumberFormat="1" applyFont="1" applyFill="1" applyBorder="1" applyAlignment="1">
      <alignment horizontal="center" vertical="top" wrapText="1"/>
    </xf>
    <xf numFmtId="165" fontId="4" fillId="4" borderId="6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1" workbookViewId="0">
      <selection activeCell="F29" sqref="F29"/>
    </sheetView>
  </sheetViews>
  <sheetFormatPr defaultRowHeight="15.75" x14ac:dyDescent="0.25"/>
  <cols>
    <col min="1" max="1" width="5.85546875" style="1" customWidth="1"/>
    <col min="2" max="2" width="20.28515625" style="1" customWidth="1"/>
    <col min="3" max="3" width="43" style="1" customWidth="1"/>
    <col min="4" max="4" width="33.5703125" style="1" customWidth="1"/>
    <col min="5" max="5" width="13.140625" style="1" bestFit="1" customWidth="1"/>
    <col min="6" max="6" width="26.7109375" style="1" customWidth="1"/>
    <col min="7" max="7" width="33.5703125" style="1" customWidth="1"/>
    <col min="8" max="9" width="11" style="1" customWidth="1"/>
    <col min="10" max="10" width="17.140625" style="1" customWidth="1"/>
    <col min="11" max="11" width="24.5703125" style="1" customWidth="1"/>
    <col min="12" max="16384" width="9.140625" style="1"/>
  </cols>
  <sheetData>
    <row r="1" spans="1:16" ht="39" customHeight="1" x14ac:dyDescent="0.25">
      <c r="A1" s="2"/>
      <c r="B1" s="2"/>
      <c r="C1" s="2"/>
      <c r="D1" s="2"/>
      <c r="E1" s="2"/>
      <c r="F1" s="2"/>
      <c r="G1" s="2"/>
      <c r="H1" s="2"/>
      <c r="I1" s="2"/>
      <c r="J1" s="36" t="s">
        <v>0</v>
      </c>
      <c r="K1" s="36"/>
    </row>
    <row r="2" spans="1:16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6" x14ac:dyDescent="0.2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6" ht="37.5" customHeight="1" x14ac:dyDescent="0.25">
      <c r="A4" s="38" t="s">
        <v>2</v>
      </c>
      <c r="B4" s="38" t="s">
        <v>3</v>
      </c>
      <c r="C4" s="38" t="s">
        <v>4</v>
      </c>
      <c r="D4" s="38" t="s">
        <v>5</v>
      </c>
      <c r="E4" s="38" t="s">
        <v>6</v>
      </c>
      <c r="F4" s="38" t="s">
        <v>7</v>
      </c>
      <c r="G4" s="38" t="s">
        <v>8</v>
      </c>
      <c r="H4" s="38" t="s">
        <v>9</v>
      </c>
      <c r="I4" s="38" t="s">
        <v>10</v>
      </c>
      <c r="J4" s="38" t="s">
        <v>11</v>
      </c>
      <c r="K4" s="38"/>
    </row>
    <row r="5" spans="1:16" ht="48" customHeight="1" x14ac:dyDescent="0.25">
      <c r="A5" s="39"/>
      <c r="B5" s="39"/>
      <c r="C5" s="39"/>
      <c r="D5" s="39"/>
      <c r="E5" s="38"/>
      <c r="F5" s="38"/>
      <c r="G5" s="38"/>
      <c r="H5" s="39"/>
      <c r="I5" s="39"/>
      <c r="J5" s="4" t="s">
        <v>12</v>
      </c>
      <c r="K5" s="3" t="s">
        <v>13</v>
      </c>
      <c r="L5" s="2"/>
      <c r="M5" s="2"/>
      <c r="N5" s="2"/>
      <c r="O5" s="2"/>
      <c r="P5" s="2"/>
    </row>
    <row r="6" spans="1:16" ht="20.25" customHeight="1" x14ac:dyDescent="0.25">
      <c r="A6" s="5">
        <v>1</v>
      </c>
      <c r="B6" s="6">
        <v>4854850003</v>
      </c>
      <c r="C6" s="7" t="s">
        <v>14</v>
      </c>
      <c r="D6" s="31" t="s">
        <v>15</v>
      </c>
      <c r="E6" s="7" t="s">
        <v>16</v>
      </c>
      <c r="F6" s="8" t="s">
        <v>38</v>
      </c>
      <c r="G6" s="40" t="s">
        <v>39</v>
      </c>
      <c r="H6" s="5" t="s">
        <v>17</v>
      </c>
      <c r="I6" s="21">
        <v>7</v>
      </c>
      <c r="J6" s="26">
        <v>345</v>
      </c>
      <c r="K6" s="25">
        <f>I6*J6</f>
        <v>2415</v>
      </c>
    </row>
    <row r="7" spans="1:16" ht="17.25" customHeight="1" x14ac:dyDescent="0.25">
      <c r="A7" s="5">
        <v>2</v>
      </c>
      <c r="B7" s="6">
        <v>4854850002</v>
      </c>
      <c r="C7" s="7" t="s">
        <v>18</v>
      </c>
      <c r="D7" s="32"/>
      <c r="E7" s="7" t="s">
        <v>19</v>
      </c>
      <c r="F7" s="8" t="s">
        <v>20</v>
      </c>
      <c r="G7" s="40"/>
      <c r="H7" s="5" t="s">
        <v>17</v>
      </c>
      <c r="I7" s="10">
        <v>14</v>
      </c>
      <c r="J7" s="26">
        <v>190</v>
      </c>
      <c r="K7" s="25">
        <f t="shared" ref="K7:K19" si="0">I7*J7</f>
        <v>2660</v>
      </c>
    </row>
    <row r="8" spans="1:16" ht="15.75" customHeight="1" x14ac:dyDescent="0.25">
      <c r="A8" s="5">
        <v>3</v>
      </c>
      <c r="B8" s="11">
        <v>4854850029</v>
      </c>
      <c r="C8" s="12" t="s">
        <v>21</v>
      </c>
      <c r="D8" s="32"/>
      <c r="E8" s="13" t="s">
        <v>16</v>
      </c>
      <c r="F8" s="8" t="s">
        <v>38</v>
      </c>
      <c r="G8" s="41" t="s">
        <v>39</v>
      </c>
      <c r="H8" s="5" t="s">
        <v>17</v>
      </c>
      <c r="I8" s="22">
        <v>7</v>
      </c>
      <c r="J8" s="27">
        <v>275</v>
      </c>
      <c r="K8" s="25">
        <f t="shared" si="0"/>
        <v>1925</v>
      </c>
    </row>
    <row r="9" spans="1:16" ht="18" customHeight="1" x14ac:dyDescent="0.25">
      <c r="A9" s="5">
        <v>4</v>
      </c>
      <c r="B9" s="6">
        <v>8024100013</v>
      </c>
      <c r="C9" s="14" t="s">
        <v>22</v>
      </c>
      <c r="D9" s="32"/>
      <c r="E9" s="7" t="s">
        <v>23</v>
      </c>
      <c r="F9" s="10" t="s">
        <v>20</v>
      </c>
      <c r="G9" s="8"/>
      <c r="H9" s="5" t="s">
        <v>17</v>
      </c>
      <c r="I9" s="10">
        <v>3</v>
      </c>
      <c r="J9" s="26">
        <v>374.71</v>
      </c>
      <c r="K9" s="25">
        <f t="shared" si="0"/>
        <v>1124.1299999999999</v>
      </c>
    </row>
    <row r="10" spans="1:16" x14ac:dyDescent="0.25">
      <c r="A10" s="5">
        <v>5</v>
      </c>
      <c r="B10" s="6">
        <v>4854330033</v>
      </c>
      <c r="C10" s="15" t="s">
        <v>24</v>
      </c>
      <c r="D10" s="32"/>
      <c r="E10" s="7" t="s">
        <v>23</v>
      </c>
      <c r="F10" s="8" t="s">
        <v>20</v>
      </c>
      <c r="G10" s="8"/>
      <c r="H10" s="5" t="s">
        <v>17</v>
      </c>
      <c r="I10" s="21">
        <v>10</v>
      </c>
      <c r="J10" s="26">
        <v>630</v>
      </c>
      <c r="K10" s="25">
        <f t="shared" si="0"/>
        <v>6300</v>
      </c>
    </row>
    <row r="11" spans="1:16" x14ac:dyDescent="0.25">
      <c r="A11" s="5">
        <v>6</v>
      </c>
      <c r="B11" s="6">
        <v>8024100016</v>
      </c>
      <c r="C11" s="15" t="s">
        <v>25</v>
      </c>
      <c r="D11" s="32"/>
      <c r="E11" s="7" t="s">
        <v>23</v>
      </c>
      <c r="F11" s="10" t="s">
        <v>20</v>
      </c>
      <c r="G11" s="8"/>
      <c r="H11" s="5" t="s">
        <v>17</v>
      </c>
      <c r="I11" s="10">
        <v>2</v>
      </c>
      <c r="J11" s="26">
        <v>1003</v>
      </c>
      <c r="K11" s="25">
        <f t="shared" si="0"/>
        <v>2006</v>
      </c>
    </row>
    <row r="12" spans="1:16" x14ac:dyDescent="0.25">
      <c r="A12" s="5">
        <v>7</v>
      </c>
      <c r="B12" s="6">
        <v>1000004501</v>
      </c>
      <c r="C12" s="15" t="s">
        <v>26</v>
      </c>
      <c r="D12" s="32"/>
      <c r="E12" s="7" t="s">
        <v>23</v>
      </c>
      <c r="F12" s="8" t="s">
        <v>20</v>
      </c>
      <c r="G12" s="8"/>
      <c r="H12" s="5" t="s">
        <v>17</v>
      </c>
      <c r="I12" s="23">
        <v>8</v>
      </c>
      <c r="J12" s="28">
        <v>1182.9000000000001</v>
      </c>
      <c r="K12" s="25">
        <f t="shared" si="0"/>
        <v>9463.2000000000007</v>
      </c>
    </row>
    <row r="13" spans="1:16" x14ac:dyDescent="0.25">
      <c r="A13" s="5">
        <v>8</v>
      </c>
      <c r="B13" s="6">
        <v>8024100015</v>
      </c>
      <c r="C13" s="7" t="s">
        <v>27</v>
      </c>
      <c r="D13" s="32"/>
      <c r="E13" s="7" t="s">
        <v>23</v>
      </c>
      <c r="F13" s="10" t="s">
        <v>20</v>
      </c>
      <c r="G13" s="8"/>
      <c r="H13" s="5" t="s">
        <v>17</v>
      </c>
      <c r="I13" s="16">
        <v>1</v>
      </c>
      <c r="J13" s="29">
        <v>6783.78</v>
      </c>
      <c r="K13" s="25">
        <f t="shared" si="0"/>
        <v>6783.78</v>
      </c>
    </row>
    <row r="14" spans="1:16" x14ac:dyDescent="0.25">
      <c r="A14" s="5">
        <v>9</v>
      </c>
      <c r="B14" s="6">
        <v>8024200016</v>
      </c>
      <c r="C14" s="15" t="s">
        <v>28</v>
      </c>
      <c r="D14" s="32"/>
      <c r="E14" s="7" t="s">
        <v>23</v>
      </c>
      <c r="F14" s="8" t="s">
        <v>20</v>
      </c>
      <c r="G14" s="8"/>
      <c r="H14" s="5" t="s">
        <v>17</v>
      </c>
      <c r="I14" s="24">
        <v>2</v>
      </c>
      <c r="J14" s="29">
        <v>1383.34</v>
      </c>
      <c r="K14" s="25">
        <f t="shared" si="0"/>
        <v>2766.68</v>
      </c>
    </row>
    <row r="15" spans="1:16" x14ac:dyDescent="0.25">
      <c r="A15" s="5">
        <v>10</v>
      </c>
      <c r="B15" s="6">
        <v>8024100019</v>
      </c>
      <c r="C15" s="15" t="s">
        <v>29</v>
      </c>
      <c r="D15" s="32"/>
      <c r="E15" s="7" t="s">
        <v>23</v>
      </c>
      <c r="F15" s="10" t="s">
        <v>20</v>
      </c>
      <c r="G15" s="9"/>
      <c r="H15" s="5" t="s">
        <v>17</v>
      </c>
      <c r="I15" s="16">
        <v>21</v>
      </c>
      <c r="J15" s="29">
        <v>2930</v>
      </c>
      <c r="K15" s="25">
        <f t="shared" si="0"/>
        <v>61530</v>
      </c>
    </row>
    <row r="16" spans="1:16" x14ac:dyDescent="0.25">
      <c r="A16" s="5">
        <v>11</v>
      </c>
      <c r="B16" s="6">
        <v>4854310008</v>
      </c>
      <c r="C16" s="7" t="s">
        <v>30</v>
      </c>
      <c r="D16" s="32"/>
      <c r="E16" s="7" t="s">
        <v>23</v>
      </c>
      <c r="F16" s="8" t="s">
        <v>20</v>
      </c>
      <c r="G16" s="9"/>
      <c r="H16" s="5" t="s">
        <v>17</v>
      </c>
      <c r="I16" s="24">
        <v>1</v>
      </c>
      <c r="J16" s="29">
        <v>3350.32</v>
      </c>
      <c r="K16" s="25">
        <f t="shared" si="0"/>
        <v>3350.32</v>
      </c>
    </row>
    <row r="17" spans="1:11" x14ac:dyDescent="0.25">
      <c r="A17" s="5">
        <v>12</v>
      </c>
      <c r="B17" s="6">
        <v>4854850085</v>
      </c>
      <c r="C17" s="7" t="s">
        <v>31</v>
      </c>
      <c r="D17" s="32"/>
      <c r="E17" s="7" t="s">
        <v>32</v>
      </c>
      <c r="F17" s="8" t="s">
        <v>33</v>
      </c>
      <c r="G17" s="9"/>
      <c r="H17" s="5" t="s">
        <v>17</v>
      </c>
      <c r="I17" s="10">
        <v>7</v>
      </c>
      <c r="J17" s="26">
        <v>338.25</v>
      </c>
      <c r="K17" s="25">
        <f t="shared" si="0"/>
        <v>2367.75</v>
      </c>
    </row>
    <row r="18" spans="1:11" x14ac:dyDescent="0.25">
      <c r="A18" s="5">
        <v>13</v>
      </c>
      <c r="B18" s="6">
        <v>4854850077</v>
      </c>
      <c r="C18" s="7" t="s">
        <v>34</v>
      </c>
      <c r="D18" s="32"/>
      <c r="E18" s="7" t="s">
        <v>32</v>
      </c>
      <c r="F18" s="10" t="s">
        <v>33</v>
      </c>
      <c r="G18" s="17"/>
      <c r="H18" s="5" t="s">
        <v>17</v>
      </c>
      <c r="I18" s="21">
        <v>7</v>
      </c>
      <c r="J18" s="26">
        <v>1108</v>
      </c>
      <c r="K18" s="25">
        <f t="shared" si="0"/>
        <v>7756</v>
      </c>
    </row>
    <row r="19" spans="1:11" x14ac:dyDescent="0.25">
      <c r="A19" s="5">
        <v>14</v>
      </c>
      <c r="B19" s="6">
        <v>4854850080</v>
      </c>
      <c r="C19" s="18" t="s">
        <v>35</v>
      </c>
      <c r="D19" s="33"/>
      <c r="E19" s="7" t="s">
        <v>36</v>
      </c>
      <c r="F19" s="8" t="s">
        <v>38</v>
      </c>
      <c r="G19" s="8" t="s">
        <v>39</v>
      </c>
      <c r="H19" s="5" t="s">
        <v>17</v>
      </c>
      <c r="I19" s="10">
        <v>7</v>
      </c>
      <c r="J19" s="26">
        <v>4780</v>
      </c>
      <c r="K19" s="25">
        <f t="shared" si="0"/>
        <v>33460</v>
      </c>
    </row>
    <row r="20" spans="1:11" x14ac:dyDescent="0.25">
      <c r="A20" s="34" t="s">
        <v>37</v>
      </c>
      <c r="B20" s="34"/>
      <c r="C20" s="34"/>
      <c r="D20" s="34"/>
      <c r="E20" s="34"/>
      <c r="F20" s="34"/>
      <c r="G20" s="34"/>
      <c r="H20" s="34"/>
      <c r="I20" s="34"/>
      <c r="J20" s="35"/>
      <c r="K20" s="30">
        <f>SUM(K6:K19)</f>
        <v>143907.86000000002</v>
      </c>
    </row>
    <row r="35" spans="1:11" x14ac:dyDescent="0.25">
      <c r="A35" s="19"/>
      <c r="B35" s="19"/>
      <c r="C35" s="20"/>
      <c r="D35" s="2"/>
      <c r="E35" s="2"/>
      <c r="F35" s="2"/>
      <c r="G35" s="2"/>
      <c r="H35" s="19"/>
      <c r="I35" s="19"/>
      <c r="J35" s="19"/>
      <c r="K35" s="19"/>
    </row>
    <row r="36" spans="1:11" x14ac:dyDescent="0.25">
      <c r="C36" s="20"/>
      <c r="D36" s="2"/>
      <c r="E36" s="2"/>
      <c r="F36" s="2"/>
      <c r="G36" s="2"/>
      <c r="K36" s="19"/>
    </row>
    <row r="37" spans="1:11" x14ac:dyDescent="0.25">
      <c r="C37" s="20"/>
    </row>
  </sheetData>
  <mergeCells count="14">
    <mergeCell ref="D6:D19"/>
    <mergeCell ref="A20:J20"/>
    <mergeCell ref="J1:K1"/>
    <mergeCell ref="A3:K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K4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14</cp:revision>
  <cp:lastPrinted>2025-08-06T02:08:47Z</cp:lastPrinted>
  <dcterms:created xsi:type="dcterms:W3CDTF">2015-06-05T18:19:34Z</dcterms:created>
  <dcterms:modified xsi:type="dcterms:W3CDTF">2025-08-27T01:07:14Z</dcterms:modified>
</cp:coreProperties>
</file>